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NPA content in karaka parts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" i="1"/>
  <c r="F7" s="1"/>
  <c r="E8"/>
  <c r="F8" s="1"/>
  <c r="E9"/>
  <c r="F9" s="1"/>
  <c r="E11"/>
  <c r="F11" s="1"/>
  <c r="E12"/>
  <c r="F12" s="1"/>
  <c r="E13"/>
  <c r="F13" s="1"/>
  <c r="E14"/>
  <c r="F14" s="1"/>
  <c r="E16"/>
  <c r="F16" s="1"/>
  <c r="E17"/>
  <c r="F17" s="1"/>
  <c r="E18"/>
  <c r="F18" s="1"/>
  <c r="E19"/>
  <c r="F19" s="1"/>
  <c r="E21"/>
  <c r="F21" s="1"/>
  <c r="E22"/>
  <c r="F22" s="1"/>
  <c r="E23"/>
  <c r="F23" s="1"/>
  <c r="E24"/>
  <c r="F24" s="1"/>
  <c r="E6"/>
  <c r="F6" s="1"/>
  <c r="G11" s="1"/>
  <c r="G23" l="1"/>
  <c r="G21"/>
  <c r="G13"/>
  <c r="G24"/>
  <c r="G22"/>
  <c r="G14"/>
  <c r="G12"/>
</calcChain>
</file>

<file path=xl/sharedStrings.xml><?xml version="1.0" encoding="utf-8"?>
<sst xmlns="http://schemas.openxmlformats.org/spreadsheetml/2006/main" count="28" uniqueCount="16">
  <si>
    <t xml:space="preserve">nut </t>
  </si>
  <si>
    <t>shell</t>
  </si>
  <si>
    <t>pellicle</t>
  </si>
  <si>
    <t>flesh</t>
  </si>
  <si>
    <t>#1B</t>
  </si>
  <si>
    <t>#9A</t>
  </si>
  <si>
    <t>#9B</t>
  </si>
  <si>
    <t>NPA calibration slope</t>
  </si>
  <si>
    <t>Dry Weight used (g)</t>
  </si>
  <si>
    <t>NPA peak area</t>
  </si>
  <si>
    <t>mg NPA</t>
  </si>
  <si>
    <t>mg NPA/ g nut or g NPA/kg nut</t>
  </si>
  <si>
    <t>Average  (A and B)</t>
  </si>
  <si>
    <t>#1 A</t>
  </si>
  <si>
    <t>Appendix D3</t>
  </si>
  <si>
    <t>Raw data for NPA content in various parts of karaka, ripe and unripe; Section 5.2.3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</si>
</sst>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/>
    <xf numFmtId="2" fontId="0" fillId="0" borderId="0" xfId="0" applyNumberForma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64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2" fontId="1" fillId="2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NumberFormat="1" applyFont="1" applyFill="1" applyBorder="1" applyAlignment="1" applyProtection="1">
      <alignment horizontal="center" vertical="center"/>
    </xf>
    <xf numFmtId="164" fontId="1" fillId="3" borderId="0" xfId="0" applyNumberFormat="1" applyFont="1" applyFill="1" applyBorder="1" applyAlignment="1" applyProtection="1">
      <alignment horizontal="center"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2" fontId="1" fillId="3" borderId="0" xfId="0" applyNumberFormat="1" applyFont="1" applyFill="1" applyBorder="1" applyAlignment="1" applyProtection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C2" sqref="C2"/>
    </sheetView>
  </sheetViews>
  <sheetFormatPr defaultRowHeight="15"/>
  <cols>
    <col min="1" max="1" width="17.5703125" bestFit="1" customWidth="1"/>
    <col min="3" max="3" width="23.140625" customWidth="1"/>
    <col min="4" max="4" width="14" bestFit="1" customWidth="1"/>
    <col min="5" max="5" width="12" bestFit="1" customWidth="1"/>
    <col min="6" max="6" width="28.5703125" bestFit="1" customWidth="1"/>
    <col min="7" max="7" width="20.28515625" bestFit="1" customWidth="1"/>
    <col min="8" max="8" width="12" bestFit="1" customWidth="1"/>
  </cols>
  <sheetData>
    <row r="1" spans="1:11" ht="21">
      <c r="A1" s="24" t="s">
        <v>14</v>
      </c>
      <c r="C1" s="5" t="s">
        <v>15</v>
      </c>
    </row>
    <row r="3" spans="1:11">
      <c r="B3" s="1"/>
      <c r="C3" s="1"/>
      <c r="D3" s="1"/>
      <c r="E3" s="1"/>
      <c r="F3" s="1"/>
      <c r="G3" s="6" t="s">
        <v>7</v>
      </c>
      <c r="H3" s="2">
        <v>68259672.907199994</v>
      </c>
      <c r="I3" s="1"/>
      <c r="J3" s="1"/>
      <c r="K3" s="1"/>
    </row>
    <row r="4" spans="1:11">
      <c r="B4" s="1"/>
      <c r="C4" s="1"/>
      <c r="D4" s="1"/>
      <c r="E4" s="1"/>
      <c r="F4" s="1"/>
      <c r="G4" s="6"/>
      <c r="H4" s="2"/>
      <c r="I4" s="1"/>
      <c r="J4" s="1"/>
      <c r="K4" s="1"/>
    </row>
    <row r="5" spans="1:11">
      <c r="A5" s="7"/>
      <c r="B5" s="8"/>
      <c r="C5" s="7" t="s">
        <v>8</v>
      </c>
      <c r="D5" s="7" t="s">
        <v>9</v>
      </c>
      <c r="E5" s="7" t="s">
        <v>10</v>
      </c>
      <c r="F5" s="7" t="s">
        <v>11</v>
      </c>
      <c r="G5" s="8" t="s">
        <v>12</v>
      </c>
      <c r="H5" s="1"/>
      <c r="I5" s="1"/>
      <c r="J5" s="1"/>
      <c r="K5" s="1"/>
    </row>
    <row r="6" spans="1:11">
      <c r="A6" s="19" t="s">
        <v>13</v>
      </c>
      <c r="B6" s="20" t="s">
        <v>0</v>
      </c>
      <c r="C6" s="21">
        <v>0.10059999999999999</v>
      </c>
      <c r="D6" s="22">
        <v>88745291</v>
      </c>
      <c r="E6" s="23">
        <f>((D6/$H$3)*10)*1.23</f>
        <v>15.991390418527219</v>
      </c>
      <c r="F6" s="23">
        <f t="shared" ref="F6:F24" si="0">E6/C6</f>
        <v>158.96014332532027</v>
      </c>
      <c r="G6" s="23"/>
      <c r="H6" s="3"/>
      <c r="I6" s="1"/>
      <c r="J6" s="1"/>
      <c r="K6" s="1"/>
    </row>
    <row r="7" spans="1:11">
      <c r="A7" s="19"/>
      <c r="B7" s="20" t="s">
        <v>1</v>
      </c>
      <c r="C7" s="21">
        <v>0.43493999999999999</v>
      </c>
      <c r="D7" s="22">
        <v>13465983</v>
      </c>
      <c r="E7" s="23">
        <f t="shared" ref="E7:E24" si="1">((D7/$H$3)*10)*1.23</f>
        <v>2.426492595784608</v>
      </c>
      <c r="F7" s="23">
        <f t="shared" si="0"/>
        <v>5.5789134036524759</v>
      </c>
      <c r="G7" s="23"/>
      <c r="H7" s="3"/>
      <c r="I7" s="1"/>
      <c r="J7" s="1"/>
      <c r="K7" s="1"/>
    </row>
    <row r="8" spans="1:11">
      <c r="A8" s="19"/>
      <c r="B8" s="20" t="s">
        <v>3</v>
      </c>
      <c r="C8" s="21">
        <v>0.10329000000000001</v>
      </c>
      <c r="D8" s="22">
        <v>13138139</v>
      </c>
      <c r="E8" s="23">
        <f t="shared" si="1"/>
        <v>2.3674169948000823</v>
      </c>
      <c r="F8" s="23">
        <f t="shared" si="0"/>
        <v>22.920098700746269</v>
      </c>
      <c r="G8" s="23"/>
      <c r="H8" s="3"/>
      <c r="I8" s="1"/>
      <c r="J8" s="1"/>
      <c r="K8" s="1"/>
    </row>
    <row r="9" spans="1:11">
      <c r="A9" s="19"/>
      <c r="B9" s="20" t="s">
        <v>2</v>
      </c>
      <c r="C9" s="21">
        <v>8.1509999999999999E-2</v>
      </c>
      <c r="D9" s="22">
        <v>15811593</v>
      </c>
      <c r="E9" s="23">
        <f t="shared" si="1"/>
        <v>2.8491580111202972</v>
      </c>
      <c r="F9" s="23">
        <f t="shared" si="0"/>
        <v>34.954705080607255</v>
      </c>
      <c r="G9" s="23"/>
      <c r="H9" s="3"/>
      <c r="I9" s="1"/>
      <c r="J9" s="1"/>
      <c r="K9" s="1"/>
    </row>
    <row r="10" spans="1:11">
      <c r="A10" s="19"/>
      <c r="B10" s="20"/>
      <c r="C10" s="21"/>
      <c r="D10" s="22"/>
      <c r="E10" s="23"/>
      <c r="F10" s="23"/>
      <c r="G10" s="23"/>
      <c r="H10" s="3"/>
      <c r="I10" s="1"/>
      <c r="J10" s="1"/>
      <c r="K10" s="1"/>
    </row>
    <row r="11" spans="1:11">
      <c r="A11" s="19" t="s">
        <v>4</v>
      </c>
      <c r="B11" s="20" t="s">
        <v>0</v>
      </c>
      <c r="C11" s="21">
        <v>0.10098</v>
      </c>
      <c r="D11" s="22">
        <v>49886461</v>
      </c>
      <c r="E11" s="23">
        <f t="shared" si="1"/>
        <v>8.9892530123049763</v>
      </c>
      <c r="F11" s="23">
        <f t="shared" si="0"/>
        <v>89.02013282140004</v>
      </c>
      <c r="G11" s="23">
        <f>AVERAGE(F6,F11)</f>
        <v>123.99013807336016</v>
      </c>
      <c r="H11" s="3"/>
      <c r="I11" s="1"/>
      <c r="J11" s="3"/>
      <c r="K11" s="1"/>
    </row>
    <row r="12" spans="1:11">
      <c r="A12" s="19"/>
      <c r="B12" s="20" t="s">
        <v>1</v>
      </c>
      <c r="C12" s="21">
        <v>0.38824999999999998</v>
      </c>
      <c r="D12" s="22">
        <v>6874742</v>
      </c>
      <c r="E12" s="23">
        <f t="shared" si="1"/>
        <v>1.2387889217541319</v>
      </c>
      <c r="F12" s="23">
        <f t="shared" si="0"/>
        <v>3.1906990901587431</v>
      </c>
      <c r="G12" s="23">
        <f>AVERAGE(F7,F12)</f>
        <v>4.3848062469056099</v>
      </c>
      <c r="H12" s="3"/>
      <c r="I12" s="1"/>
      <c r="J12" s="3"/>
      <c r="K12" s="1"/>
    </row>
    <row r="13" spans="1:11">
      <c r="A13" s="19"/>
      <c r="B13" s="20" t="s">
        <v>3</v>
      </c>
      <c r="C13" s="21">
        <v>0.10273</v>
      </c>
      <c r="D13" s="22">
        <v>7387431</v>
      </c>
      <c r="E13" s="23">
        <f t="shared" si="1"/>
        <v>1.3311725273505604</v>
      </c>
      <c r="F13" s="23">
        <f t="shared" si="0"/>
        <v>12.957972620953571</v>
      </c>
      <c r="G13" s="23">
        <f>AVERAGE(F8,F13)</f>
        <v>17.939035660849921</v>
      </c>
      <c r="H13" s="3"/>
      <c r="I13" s="1"/>
      <c r="J13" s="3"/>
      <c r="K13" s="1"/>
    </row>
    <row r="14" spans="1:11">
      <c r="A14" s="19"/>
      <c r="B14" s="20" t="s">
        <v>2</v>
      </c>
      <c r="C14" s="21">
        <v>4.4589999999999998E-2</v>
      </c>
      <c r="D14" s="22">
        <v>542999</v>
      </c>
      <c r="E14" s="23">
        <f t="shared" si="1"/>
        <v>9.7845293063153774E-2</v>
      </c>
      <c r="F14" s="23">
        <f t="shared" si="0"/>
        <v>2.1943326544775461</v>
      </c>
      <c r="G14" s="23">
        <f>AVERAGE(F9,F14)</f>
        <v>18.574518867542402</v>
      </c>
      <c r="H14" s="3"/>
      <c r="J14" s="3"/>
    </row>
    <row r="15" spans="1:11">
      <c r="A15" s="8"/>
      <c r="B15" s="8"/>
      <c r="C15" s="10"/>
      <c r="D15" s="11"/>
      <c r="E15" s="9"/>
      <c r="F15" s="9"/>
      <c r="G15" s="9"/>
      <c r="H15" s="3"/>
    </row>
    <row r="16" spans="1:11">
      <c r="A16" s="12" t="s">
        <v>5</v>
      </c>
      <c r="B16" s="12" t="s">
        <v>0</v>
      </c>
      <c r="C16" s="13">
        <v>0.1033</v>
      </c>
      <c r="D16" s="14">
        <v>44121506</v>
      </c>
      <c r="E16" s="15">
        <f t="shared" si="1"/>
        <v>7.9504413174935804</v>
      </c>
      <c r="F16" s="15">
        <f t="shared" si="0"/>
        <v>76.964581969928176</v>
      </c>
      <c r="G16" s="15"/>
      <c r="H16" s="3"/>
    </row>
    <row r="17" spans="1:10">
      <c r="A17" s="16"/>
      <c r="B17" s="12" t="s">
        <v>1</v>
      </c>
      <c r="C17" s="13">
        <v>0.35787000000000002</v>
      </c>
      <c r="D17" s="14">
        <v>5568723</v>
      </c>
      <c r="E17" s="15">
        <f t="shared" si="1"/>
        <v>1.0034518183689562</v>
      </c>
      <c r="F17" s="15">
        <f t="shared" si="0"/>
        <v>2.8039562365354911</v>
      </c>
      <c r="G17" s="15"/>
      <c r="H17" s="3"/>
    </row>
    <row r="18" spans="1:10">
      <c r="A18" s="16"/>
      <c r="B18" s="12" t="s">
        <v>3</v>
      </c>
      <c r="C18" s="13">
        <v>0.11001</v>
      </c>
      <c r="D18" s="14">
        <v>1589229</v>
      </c>
      <c r="E18" s="15">
        <f t="shared" si="1"/>
        <v>0.28636991458448868</v>
      </c>
      <c r="F18" s="15">
        <f t="shared" si="0"/>
        <v>2.6031262120215315</v>
      </c>
      <c r="G18" s="15"/>
      <c r="H18" s="3"/>
    </row>
    <row r="19" spans="1:10">
      <c r="A19" s="16"/>
      <c r="B19" s="12" t="s">
        <v>2</v>
      </c>
      <c r="C19" s="13">
        <v>5.1200000000000002E-2</v>
      </c>
      <c r="D19" s="14">
        <v>7972467</v>
      </c>
      <c r="E19" s="15">
        <f t="shared" si="1"/>
        <v>1.4365926457531641</v>
      </c>
      <c r="F19" s="15">
        <f t="shared" si="0"/>
        <v>28.058450112366486</v>
      </c>
      <c r="G19" s="15"/>
      <c r="H19" s="3"/>
    </row>
    <row r="20" spans="1:10">
      <c r="A20" s="12"/>
      <c r="B20" s="12"/>
      <c r="C20" s="17"/>
      <c r="D20" s="18"/>
      <c r="E20" s="15"/>
      <c r="F20" s="15"/>
      <c r="G20" s="15"/>
      <c r="H20" s="3"/>
    </row>
    <row r="21" spans="1:10">
      <c r="A21" s="12" t="s">
        <v>6</v>
      </c>
      <c r="B21" s="12" t="s">
        <v>0</v>
      </c>
      <c r="C21" s="13">
        <v>0.10059999999999999</v>
      </c>
      <c r="D21" s="14">
        <v>35407030</v>
      </c>
      <c r="E21" s="15">
        <f t="shared" si="1"/>
        <v>6.3801429226313067</v>
      </c>
      <c r="F21" s="15">
        <f t="shared" si="0"/>
        <v>63.420903803492116</v>
      </c>
      <c r="G21" s="15">
        <f>AVERAGE(F16,F21)</f>
        <v>70.19274288671015</v>
      </c>
      <c r="H21" s="3"/>
      <c r="J21" s="4"/>
    </row>
    <row r="22" spans="1:10">
      <c r="A22" s="16"/>
      <c r="B22" s="12" t="s">
        <v>1</v>
      </c>
      <c r="C22" s="13">
        <v>0.35253000000000001</v>
      </c>
      <c r="D22" s="14">
        <v>14092116</v>
      </c>
      <c r="E22" s="15">
        <f t="shared" si="1"/>
        <v>2.5393181569394385</v>
      </c>
      <c r="F22" s="15">
        <f t="shared" si="0"/>
        <v>7.2031264202746952</v>
      </c>
      <c r="G22" s="15">
        <f>AVERAGE(F17,F22)</f>
        <v>5.0035413284050936</v>
      </c>
      <c r="H22" s="3"/>
      <c r="J22" s="4"/>
    </row>
    <row r="23" spans="1:10">
      <c r="A23" s="18"/>
      <c r="B23" s="12" t="s">
        <v>3</v>
      </c>
      <c r="C23" s="13">
        <v>0.1027</v>
      </c>
      <c r="D23" s="14">
        <v>1637408</v>
      </c>
      <c r="E23" s="15">
        <f t="shared" si="1"/>
        <v>0.29505149295662136</v>
      </c>
      <c r="F23" s="15">
        <f t="shared" si="0"/>
        <v>2.8729454036671993</v>
      </c>
      <c r="G23" s="15">
        <f>AVERAGE(F18,F23)</f>
        <v>2.7380358078443656</v>
      </c>
      <c r="H23" s="3"/>
      <c r="J23" s="4"/>
    </row>
    <row r="24" spans="1:10">
      <c r="A24" s="18"/>
      <c r="B24" s="12" t="s">
        <v>2</v>
      </c>
      <c r="C24" s="13">
        <v>5.713E-2</v>
      </c>
      <c r="D24" s="14">
        <v>2961796</v>
      </c>
      <c r="E24" s="15">
        <f t="shared" si="1"/>
        <v>0.53369858436806794</v>
      </c>
      <c r="F24" s="15">
        <f t="shared" si="0"/>
        <v>9.3418271375471367</v>
      </c>
      <c r="G24" s="15">
        <f>AVERAGE(F19,F24)</f>
        <v>18.700138624956811</v>
      </c>
      <c r="H24" s="3"/>
      <c r="J24" s="4"/>
    </row>
    <row r="25" spans="1:10">
      <c r="B25" s="11"/>
      <c r="C25" s="11"/>
      <c r="D25" s="11"/>
      <c r="E25" s="11"/>
      <c r="F25" s="11"/>
      <c r="G25" s="1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NPA content in karaka parts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2012-11-09T02:49:08Z</dcterms:created>
  <dcterms:modified xsi:type="dcterms:W3CDTF">2013-01-20T10:30:09Z</dcterms:modified>
</cp:coreProperties>
</file>